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INFORMATICA\CONTRACTES I CONCURS\2025\Bold\"/>
    </mc:Choice>
  </mc:AlternateContent>
  <bookViews>
    <workbookView xWindow="0" yWindow="0" windowWidth="19200" windowHeight="7056"/>
  </bookViews>
  <sheets>
    <sheet name="ANNEX OE - SOBRE C" sheetId="1" r:id="rId1"/>
  </sheets>
  <definedNames>
    <definedName name="_Toc45637170" localSheetId="0">'ANNEX OE - SOBRE C'!$B$7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I21" i="1" s="1"/>
  <c r="G22" i="1" l="1"/>
  <c r="H20" i="1" l="1"/>
  <c r="I20" i="1" s="1"/>
  <c r="G23" i="1" l="1"/>
  <c r="H22" i="1" l="1"/>
  <c r="I22" i="1" s="1"/>
  <c r="H19" i="1" l="1"/>
  <c r="I19" i="1" l="1"/>
  <c r="I23" i="1" s="1"/>
  <c r="H23" i="1"/>
</calcChain>
</file>

<file path=xl/sharedStrings.xml><?xml version="1.0" encoding="utf-8"?>
<sst xmlns="http://schemas.openxmlformats.org/spreadsheetml/2006/main" count="17" uniqueCount="16">
  <si>
    <t>ANNEX OE</t>
  </si>
  <si>
    <t xml:space="preserve">OFERTA LICITADOR IVA NO INCLÒS: </t>
  </si>
  <si>
    <r>
      <t xml:space="preserve">El </t>
    </r>
    <r>
      <rPr>
        <b/>
        <sz val="9"/>
        <color rgb="FFFF0000"/>
        <rFont val="Arial"/>
        <family val="2"/>
      </rPr>
      <t>V</t>
    </r>
    <r>
      <rPr>
        <b/>
        <sz val="9"/>
        <color rgb="FF222222"/>
        <rFont val="Arial"/>
        <family val="2"/>
      </rPr>
      <t xml:space="preserve">alor de </t>
    </r>
    <r>
      <rPr>
        <b/>
        <sz val="9"/>
        <color rgb="FFFF0000"/>
        <rFont val="Arial"/>
        <family val="2"/>
      </rPr>
      <t>P</t>
    </r>
    <r>
      <rPr>
        <b/>
        <sz val="9"/>
        <color rgb="FF222222"/>
        <rFont val="Arial"/>
        <family val="2"/>
      </rPr>
      <t>onderació</t>
    </r>
    <r>
      <rPr>
        <sz val="9"/>
        <color rgb="FF222222"/>
        <rFont val="Arial"/>
        <family val="2"/>
      </rPr>
      <t xml:space="preserve"> serà = 1</t>
    </r>
  </si>
  <si>
    <t>Sense IVA</t>
  </si>
  <si>
    <t>Total Amb IVA</t>
  </si>
  <si>
    <t>IVA</t>
  </si>
  <si>
    <t xml:space="preserve">TOTAL </t>
  </si>
  <si>
    <t xml:space="preserve"> a Preu Hora</t>
  </si>
  <si>
    <t>LA CONTRACTACIÓ MANTENIMENT DEL LLICENCIAMENT i SERVEIS de BOLD PEL CSdM</t>
  </si>
  <si>
    <r>
      <rPr>
        <b/>
        <sz val="10"/>
        <color rgb="FF222222"/>
        <rFont val="Arial"/>
        <family val="2"/>
      </rPr>
      <t>a.</t>
    </r>
    <r>
      <rPr>
        <sz val="7"/>
        <color rgb="FF222222"/>
        <rFont val="Arial"/>
        <family val="2"/>
      </rPr>
      <t xml:space="preserve"> </t>
    </r>
    <r>
      <rPr>
        <sz val="7"/>
        <color rgb="FF222222"/>
        <rFont val="Times New Roman"/>
        <family val="1"/>
      </rPr>
      <t xml:space="preserve"> </t>
    </r>
    <r>
      <rPr>
        <sz val="10"/>
        <color rgb="FF222222"/>
        <rFont val="Arial"/>
        <family val="2"/>
      </rPr>
      <t>OFERTA ECONÒMICA:</t>
    </r>
    <r>
      <rPr>
        <sz val="7"/>
        <color rgb="FF222222"/>
        <rFont val="Times New Roman"/>
        <family val="1"/>
      </rPr>
      <t xml:space="preserve"> </t>
    </r>
    <r>
      <rPr>
        <sz val="10"/>
        <color rgb="FF222222"/>
        <rFont val="Arial"/>
        <family val="2"/>
      </rPr>
      <t>Es valora amb una puntuació màxima de</t>
    </r>
    <r>
      <rPr>
        <b/>
        <u/>
        <sz val="10"/>
        <color rgb="FF222222"/>
        <rFont val="Arial"/>
        <family val="2"/>
      </rPr>
      <t xml:space="preserve"> 100</t>
    </r>
    <r>
      <rPr>
        <b/>
        <i/>
        <u/>
        <sz val="10"/>
        <color rgb="FF222222"/>
        <rFont val="Arial"/>
        <family val="2"/>
      </rPr>
      <t xml:space="preserve"> punts</t>
    </r>
    <r>
      <rPr>
        <sz val="10"/>
        <color rgb="FF222222"/>
        <rFont val="Arial"/>
        <family val="2"/>
      </rPr>
      <t>, aplicant la fórmula següent per a les ofertes admeses:</t>
    </r>
  </si>
  <si>
    <t xml:space="preserve">Import anual  bossa d' hores de </t>
  </si>
  <si>
    <r>
      <t xml:space="preserve">Import </t>
    </r>
    <r>
      <rPr>
        <b/>
        <sz val="11"/>
        <color rgb="FF1F497D"/>
        <rFont val="Arial"/>
        <family val="2"/>
      </rPr>
      <t xml:space="preserve">Anual del </t>
    </r>
    <r>
      <rPr>
        <b/>
        <sz val="9.5"/>
        <color rgb="FF1F497D"/>
        <rFont val="Arial"/>
        <family val="2"/>
      </rPr>
      <t xml:space="preserve">Manteniment Llicenciament  BOLD Workplanner (conjunt mòduls PPT): </t>
    </r>
  </si>
  <si>
    <t>Ampliació  funcionalitat Registre Jornada</t>
  </si>
  <si>
    <t>Ampliació Servei de suport 24x7</t>
  </si>
  <si>
    <r>
      <t xml:space="preserve">Preu màxim ANUAL: </t>
    </r>
    <r>
      <rPr>
        <b/>
        <sz val="12"/>
        <color rgb="FFFF0000"/>
        <rFont val="Arial"/>
        <family val="2"/>
      </rPr>
      <t>44.310,00 € més IVA</t>
    </r>
  </si>
  <si>
    <t>Sobre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</si>
</sst>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222222"/>
      <name val="Arial"/>
      <family val="2"/>
    </font>
    <font>
      <sz val="7"/>
      <color rgb="FF222222"/>
      <name val="Times New Roman"/>
      <family val="1"/>
    </font>
    <font>
      <b/>
      <sz val="10"/>
      <color rgb="FF222222"/>
      <name val="Arial"/>
      <family val="2"/>
    </font>
    <font>
      <b/>
      <i/>
      <u/>
      <sz val="10"/>
      <color rgb="FF222222"/>
      <name val="Arial"/>
      <family val="2"/>
    </font>
    <font>
      <i/>
      <sz val="8"/>
      <color rgb="FF000000"/>
      <name val="Calibri"/>
      <family val="2"/>
    </font>
    <font>
      <i/>
      <sz val="10"/>
      <color rgb="FF222222"/>
      <name val="Arial"/>
      <family val="2"/>
    </font>
    <font>
      <b/>
      <u/>
      <sz val="10"/>
      <color rgb="FF222222"/>
      <name val="Arial"/>
      <family val="2"/>
    </font>
    <font>
      <sz val="9"/>
      <color rgb="FF222222"/>
      <name val="Arial"/>
      <family val="2"/>
    </font>
    <font>
      <b/>
      <sz val="9"/>
      <color rgb="FFFF0000"/>
      <name val="Arial"/>
      <family val="2"/>
    </font>
    <font>
      <b/>
      <sz val="9"/>
      <color rgb="FF222222"/>
      <name val="Arial"/>
      <family val="2"/>
    </font>
    <font>
      <b/>
      <sz val="11"/>
      <color rgb="FF1F497D"/>
      <name val="Calibri"/>
      <family val="2"/>
    </font>
    <font>
      <u/>
      <sz val="9"/>
      <color theme="1"/>
      <name val="Arial"/>
      <family val="2"/>
    </font>
    <font>
      <b/>
      <u/>
      <sz val="16"/>
      <color theme="1"/>
      <name val="Arial"/>
      <family val="2"/>
    </font>
    <font>
      <b/>
      <sz val="9.5"/>
      <color rgb="FF1F497D"/>
      <name val="Arial"/>
      <family val="2"/>
    </font>
    <font>
      <sz val="9.5"/>
      <color rgb="FFFF0000"/>
      <name val="Arial"/>
      <family val="2"/>
    </font>
    <font>
      <sz val="9.5"/>
      <color theme="1"/>
      <name val="Arial"/>
      <family val="2"/>
    </font>
    <font>
      <sz val="9.5"/>
      <color rgb="FF1F497D"/>
      <name val="Arial"/>
      <family val="2"/>
    </font>
    <font>
      <sz val="9.5"/>
      <color rgb="FF222222"/>
      <name val="Arial"/>
      <family val="2"/>
    </font>
    <font>
      <sz val="11"/>
      <color theme="1"/>
      <name val="Calibri"/>
      <family val="2"/>
      <scheme val="minor"/>
    </font>
    <font>
      <sz val="7"/>
      <color rgb="FF22222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1"/>
      <color rgb="FF1F497D"/>
      <name val="Arial"/>
      <family val="2"/>
    </font>
    <font>
      <b/>
      <sz val="18"/>
      <color theme="1"/>
      <name val="Calibri"/>
      <family val="2"/>
      <scheme val="minor"/>
    </font>
    <font>
      <b/>
      <sz val="10"/>
      <color rgb="FF1F497D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0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/>
    <xf numFmtId="0" fontId="1" fillId="0" borderId="0" xfId="0" applyFont="1" applyAlignment="1">
      <alignment vertical="center"/>
    </xf>
    <xf numFmtId="8" fontId="0" fillId="0" borderId="0" xfId="0" applyNumberFormat="1" applyAlignment="1"/>
    <xf numFmtId="0" fontId="0" fillId="0" borderId="0" xfId="0" applyBorder="1" applyAlignment="1"/>
    <xf numFmtId="0" fontId="9" fillId="0" borderId="0" xfId="0" applyFont="1" applyBorder="1" applyAlignment="1">
      <alignment vertical="center"/>
    </xf>
    <xf numFmtId="4" fontId="0" fillId="0" borderId="0" xfId="0" applyNumberFormat="1" applyBorder="1" applyAlignment="1"/>
    <xf numFmtId="0" fontId="2" fillId="0" borderId="1" xfId="0" applyFont="1" applyBorder="1" applyAlignment="1">
      <alignment vertical="center"/>
    </xf>
    <xf numFmtId="0" fontId="0" fillId="0" borderId="2" xfId="0" applyBorder="1" applyAlignment="1"/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0" fillId="0" borderId="5" xfId="0" applyBorder="1" applyAlignment="1"/>
    <xf numFmtId="0" fontId="7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0" fillId="0" borderId="7" xfId="0" applyBorder="1" applyAlignment="1"/>
    <xf numFmtId="0" fontId="0" fillId="0" borderId="8" xfId="0" applyBorder="1" applyAlignment="1"/>
    <xf numFmtId="0" fontId="12" fillId="0" borderId="0" xfId="0" applyFont="1" applyBorder="1" applyAlignment="1">
      <alignment vertical="center" wrapText="1"/>
    </xf>
    <xf numFmtId="0" fontId="13" fillId="2" borderId="0" xfId="0" applyFont="1" applyFill="1" applyAlignment="1"/>
    <xf numFmtId="0" fontId="0" fillId="2" borderId="0" xfId="0" applyFill="1"/>
    <xf numFmtId="0" fontId="2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4" fillId="0" borderId="0" xfId="0" applyFont="1"/>
    <xf numFmtId="0" fontId="15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/>
    <xf numFmtId="0" fontId="17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2" fillId="0" borderId="0" xfId="0" applyFont="1" applyBorder="1" applyAlignment="1"/>
    <xf numFmtId="44" fontId="18" fillId="3" borderId="9" xfId="1" applyFont="1" applyFill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23" fillId="0" borderId="0" xfId="0" applyFont="1" applyFill="1" applyAlignment="1"/>
    <xf numFmtId="44" fontId="15" fillId="4" borderId="9" xfId="1" applyFont="1" applyFill="1" applyBorder="1" applyAlignment="1" applyProtection="1">
      <alignment vertical="center" wrapText="1"/>
      <protection locked="0"/>
    </xf>
    <xf numFmtId="44" fontId="18" fillId="3" borderId="11" xfId="1" applyFont="1" applyFill="1" applyBorder="1" applyAlignment="1">
      <alignment vertical="center" wrapText="1"/>
    </xf>
    <xf numFmtId="0" fontId="22" fillId="0" borderId="0" xfId="0" applyFont="1"/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vertical="top"/>
    </xf>
    <xf numFmtId="0" fontId="25" fillId="0" borderId="0" xfId="0" applyFont="1" applyBorder="1" applyAlignment="1">
      <alignment horizontal="right" vertical="center" wrapText="1"/>
    </xf>
    <xf numFmtId="0" fontId="26" fillId="5" borderId="0" xfId="0" applyFont="1" applyFill="1"/>
    <xf numFmtId="44" fontId="27" fillId="3" borderId="10" xfId="1" applyFont="1" applyFill="1" applyBorder="1" applyAlignment="1">
      <alignment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1524003</xdr:colOff>
      <xdr:row>3</xdr:row>
      <xdr:rowOff>28958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4003" cy="600457"/>
        </a:xfrm>
        <a:prstGeom prst="rect">
          <a:avLst/>
        </a:prstGeom>
      </xdr:spPr>
    </xdr:pic>
    <xdr:clientData/>
  </xdr:twoCellAnchor>
  <xdr:oneCellAnchor>
    <xdr:from>
      <xdr:col>4</xdr:col>
      <xdr:colOff>1457325</xdr:colOff>
      <xdr:row>9</xdr:row>
      <xdr:rowOff>76200</xdr:rowOff>
    </xdr:from>
    <xdr:ext cx="1607185" cy="1007110"/>
    <xdr:sp macro="" textlink="">
      <xdr:nvSpPr>
        <xdr:cNvPr id="5" name="Rectangle 2"/>
        <xdr:cNvSpPr/>
      </xdr:nvSpPr>
      <xdr:spPr>
        <a:xfrm>
          <a:off x="4257675" y="4343400"/>
          <a:ext cx="1607185" cy="1007110"/>
        </a:xfrm>
        <a:prstGeom prst="rect">
          <a:avLst/>
        </a:prstGeom>
        <a:ln>
          <a:solidFill>
            <a:schemeClr val="accent6">
              <a:lumMod val="75000"/>
            </a:schemeClr>
          </a:solidFill>
        </a:ln>
      </xdr:spPr>
      <xdr:txBody>
        <a:bodyPr wrap="square">
          <a:spAutoFit/>
        </a:bodyPr>
        <a:lstStyle/>
        <a:p>
          <a:pPr algn="just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800" i="1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ca-ES" sz="800" i="1" kern="1200" baseline="-250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=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untuació de l’oferta a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alorar</a:t>
          </a:r>
          <a:endParaRPr lang="es-ES" sz="1000">
            <a:effectLst/>
            <a:latin typeface="Arial" panose="020B060402020202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just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800" i="1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=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unts criteri econòmic</a:t>
          </a:r>
          <a:endParaRPr lang="es-ES" sz="1000">
            <a:effectLst/>
            <a:latin typeface="Arial" panose="020B060402020202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just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800" i="1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ca-ES" sz="800" i="1" kern="1200" baseline="-250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=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ferta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illor</a:t>
          </a:r>
          <a:endParaRPr lang="es-ES" sz="1000">
            <a:effectLst/>
            <a:latin typeface="Arial" panose="020B060402020202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just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800" i="1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ca-ES" sz="800" i="1" kern="1200" baseline="-250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=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ferta a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alorar</a:t>
          </a:r>
          <a:endParaRPr lang="es-ES" sz="1000">
            <a:effectLst/>
            <a:latin typeface="Arial" panose="020B060402020202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just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800" i="1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IL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=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mport de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L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icitació </a:t>
          </a:r>
          <a:endParaRPr lang="es-ES" sz="1000">
            <a:effectLst/>
            <a:latin typeface="Arial" panose="020B060402020202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just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800" i="1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VP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=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alor de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onderació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es-ES" sz="1000">
            <a:effectLst/>
            <a:latin typeface="Arial" panose="020B060402020202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oneCellAnchor>
  <xdr:oneCellAnchor>
    <xdr:from>
      <xdr:col>1</xdr:col>
      <xdr:colOff>695325</xdr:colOff>
      <xdr:row>9</xdr:row>
      <xdr:rowOff>152400</xdr:rowOff>
    </xdr:from>
    <xdr:ext cx="3115310" cy="67564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QuadreDeText 3"/>
            <xdr:cNvSpPr txBox="1"/>
          </xdr:nvSpPr>
          <xdr:spPr>
            <a:xfrm>
              <a:off x="1598295" y="2943225"/>
              <a:ext cx="3115310" cy="67564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rtlCol="0" anchor="t">
              <a:spAutoFit/>
            </a:bodyPr>
            <a:lstStyle/>
            <a:p>
              <a:pPr algn="just">
                <a:tabLst>
                  <a:tab pos="2700020" algn="ctr"/>
                  <a:tab pos="5400040" algn="r"/>
                </a:tabLst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a-ES" sz="1400" i="1">
                        <a:solidFill>
                          <a:srgbClr val="000000"/>
                        </a:solidFill>
                        <a:effectLst/>
                        <a:latin typeface="Cambria Math" panose="02040503050406030204" pitchFamily="18" charset="0"/>
                        <a:ea typeface="Calibri" panose="020F0502020204030204" pitchFamily="34" charset="0"/>
                        <a:cs typeface="Times New Roman" panose="02020603050405020304" pitchFamily="18" charset="0"/>
                      </a:rPr>
                      <m:t>𝑃</m:t>
                    </m:r>
                    <m:r>
                      <a:rPr lang="ca-ES" sz="1400" i="1" baseline="-25000">
                        <a:solidFill>
                          <a:srgbClr val="000000"/>
                        </a:solidFill>
                        <a:effectLst/>
                        <a:latin typeface="Cambria Math" panose="02040503050406030204" pitchFamily="18" charset="0"/>
                        <a:ea typeface="Calibri" panose="020F0502020204030204" pitchFamily="34" charset="0"/>
                        <a:cs typeface="Times New Roman" panose="02020603050405020304" pitchFamily="18" charset="0"/>
                      </a:rPr>
                      <m:t>𝑣</m:t>
                    </m:r>
                    <m:r>
                      <a:rPr lang="ca-ES" sz="1400" i="1">
                        <a:solidFill>
                          <a:srgbClr val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Times New Roman" panose="02020603050405020304" pitchFamily="18" charset="0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es-ES" sz="1400" i="1">
                            <a:solidFill>
                              <a:srgbClr val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Times New Roman" panose="02020603050405020304" pitchFamily="18" charset="0"/>
                          </a:rPr>
                        </m:ctrlPr>
                      </m:dPr>
                      <m:e>
                        <m:r>
                          <a:rPr lang="ca-ES" sz="1400" i="1">
                            <a:solidFill>
                              <a:srgbClr val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Times New Roman" panose="02020603050405020304" pitchFamily="18" charset="0"/>
                          </a:rPr>
                          <m:t>1−</m:t>
                        </m:r>
                        <m:d>
                          <m:dPr>
                            <m:ctrlPr>
                              <a:rPr lang="es-ES" sz="1400" i="1">
                                <a:solidFill>
                                  <a:srgbClr val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Times New Roman" panose="02020603050405020304" pitchFamily="18" charset="0"/>
                                <a:cs typeface="Times New Roman" panose="02020603050405020304" pitchFamily="18" charset="0"/>
                              </a:rPr>
                            </m:ctrlPr>
                          </m:dPr>
                          <m:e>
                            <m:func>
                              <m:funcPr>
                                <m:ctrlPr>
                                  <a:rPr lang="es-ES" sz="14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Times New Roman" panose="02020603050405020304" pitchFamily="18" charset="0"/>
                                    <a:cs typeface="Times New Roman" panose="02020603050405020304" pitchFamily="18" charset="0"/>
                                  </a:rPr>
                                </m:ctrlPr>
                              </m:funcPr>
                              <m:fName>
                                <m:r>
                                  <a:rPr lang="ca-ES" sz="14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libri" panose="020F0502020204030204" pitchFamily="34" charset="0"/>
                                    <a:cs typeface="Times New Roman" panose="02020603050405020304" pitchFamily="18" charset="0"/>
                                  </a:rPr>
                                  <m:t> </m:t>
                                </m:r>
                              </m:fName>
                              <m:e>
                                <m:f>
                                  <m:fPr>
                                    <m:ctrlPr>
                                      <a:rPr lang="es-ES" sz="14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Times New Roman" panose="02020603050405020304" pitchFamily="18" charset="0"/>
                                        <a:cs typeface="Times New Roman" panose="020206030504050203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ca-ES" sz="14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libri" panose="020F0502020204030204" pitchFamily="34" charset="0"/>
                                        <a:cs typeface="Times New Roman" panose="02020603050405020304" pitchFamily="18" charset="0"/>
                                      </a:rPr>
                                      <m:t>𝑂</m:t>
                                    </m:r>
                                    <m:r>
                                      <a:rPr lang="ca-ES" sz="1400" i="1" baseline="-25000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libri" panose="020F0502020204030204" pitchFamily="34" charset="0"/>
                                        <a:cs typeface="Times New Roman" panose="02020603050405020304" pitchFamily="18" charset="0"/>
                                      </a:rPr>
                                      <m:t>𝑣</m:t>
                                    </m:r>
                                    <m:r>
                                      <a:rPr lang="ca-ES" sz="14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libri" panose="020F0502020204030204" pitchFamily="34" charset="0"/>
                                        <a:cs typeface="Times New Roman" panose="02020603050405020304" pitchFamily="18" charset="0"/>
                                      </a:rPr>
                                      <m:t>−</m:t>
                                    </m:r>
                                    <m:r>
                                      <a:rPr lang="ca-ES" sz="14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libri" panose="020F0502020204030204" pitchFamily="34" charset="0"/>
                                        <a:cs typeface="Times New Roman" panose="02020603050405020304" pitchFamily="18" charset="0"/>
                                      </a:rPr>
                                      <m:t>𝑂𝑚</m:t>
                                    </m:r>
                                  </m:num>
                                  <m:den>
                                    <m:r>
                                      <a:rPr lang="ca-ES" sz="14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libri" panose="020F0502020204030204" pitchFamily="34" charset="0"/>
                                        <a:cs typeface="Times New Roman" panose="02020603050405020304" pitchFamily="18" charset="0"/>
                                      </a:rPr>
                                      <m:t>𝐼𝐿</m:t>
                                    </m:r>
                                  </m:den>
                                </m:f>
                              </m:e>
                            </m:func>
                            <m:r>
                              <a:rPr lang="ca-ES" sz="1400" i="1">
                                <a:solidFill>
                                  <a:srgbClr val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Calibri" panose="020F0502020204030204" pitchFamily="34" charset="0"/>
                                <a:cs typeface="Times New Roman" panose="02020603050405020304" pitchFamily="18" charset="0"/>
                              </a:rPr>
                              <m:t> </m:t>
                            </m:r>
                          </m:e>
                        </m:d>
                        <m:r>
                          <a:rPr lang="ca-ES" sz="1400" i="1">
                            <a:solidFill>
                              <a:srgbClr val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Times New Roman" panose="020206030504050203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es-ES" sz="1400" i="1">
                                <a:solidFill>
                                  <a:srgbClr val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Times New Roman" panose="020206030504050203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ES" sz="14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Times New Roman" panose="020206030504050203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ca-ES" sz="14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Times New Roman" panose="02020603050405020304" pitchFamily="18" charset="0"/>
                                  </a:rPr>
                                  <m:t>1</m:t>
                                </m:r>
                              </m:num>
                              <m:den>
                                <m:r>
                                  <a:rPr lang="ca-ES" sz="14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Times New Roman" panose="02020603050405020304" pitchFamily="18" charset="0"/>
                                  </a:rPr>
                                  <m:t>𝑉𝑃</m:t>
                                </m:r>
                              </m:den>
                            </m:f>
                          </m:e>
                        </m:d>
                      </m:e>
                    </m:d>
                    <m:r>
                      <a:rPr lang="ca-ES" sz="1400" i="1">
                        <a:solidFill>
                          <a:srgbClr val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Times New Roman" panose="02020603050405020304" pitchFamily="18" charset="0"/>
                      </a:rPr>
                      <m:t>×</m:t>
                    </m:r>
                    <m:r>
                      <a:rPr lang="ca-ES" sz="1400" i="1">
                        <a:solidFill>
                          <a:srgbClr val="000000"/>
                        </a:solidFill>
                        <a:effectLst/>
                        <a:latin typeface="Cambria Math" panose="02040503050406030204" pitchFamily="18" charset="0"/>
                        <a:ea typeface="Calibri" panose="020F0502020204030204" pitchFamily="34" charset="0"/>
                        <a:cs typeface="Times New Roman" panose="02020603050405020304" pitchFamily="18" charset="0"/>
                      </a:rPr>
                      <m:t>𝑃</m:t>
                    </m:r>
                    <m:r>
                      <a:rPr lang="ca-ES" sz="1400" i="1">
                        <a:solidFill>
                          <a:srgbClr val="000000"/>
                        </a:solidFill>
                        <a:effectLst/>
                        <a:latin typeface="Cambria Math" panose="02040503050406030204" pitchFamily="18" charset="0"/>
                        <a:ea typeface="Calibri" panose="020F0502020204030204" pitchFamily="34" charset="0"/>
                        <a:cs typeface="Times New Roman" panose="02020603050405020304" pitchFamily="18" charset="0"/>
                      </a:rPr>
                      <m:t> </m:t>
                    </m:r>
                  </m:oMath>
                </m:oMathPara>
              </a14:m>
              <a:endParaRPr lang="es-ES" sz="1000">
                <a:effectLst/>
                <a:latin typeface="Arial" panose="020B0604020202020204" pitchFamily="34" charset="0"/>
                <a:ea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</mc:Choice>
      <mc:Fallback xmlns="">
        <xdr:sp macro="" textlink="">
          <xdr:nvSpPr>
            <xdr:cNvPr id="6" name="QuadreDeText 3"/>
            <xdr:cNvSpPr txBox="1"/>
          </xdr:nvSpPr>
          <xdr:spPr>
            <a:xfrm>
              <a:off x="1598295" y="2943225"/>
              <a:ext cx="3115310" cy="67564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rtlCol="0" anchor="t">
              <a:spAutoFit/>
            </a:bodyPr>
            <a:lstStyle/>
            <a:p>
              <a:pPr algn="just">
                <a:tabLst>
                  <a:tab pos="2700020" algn="ctr"/>
                  <a:tab pos="5400040" algn="r"/>
                </a:tabLst>
              </a:pP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𝑃</a:t>
              </a:r>
              <a:r>
                <a:rPr lang="ca-ES" sz="1400" i="0" baseline="-250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𝑣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=</a:t>
              </a:r>
              <a:r>
                <a:rPr lang="es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[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1−</a:t>
              </a:r>
              <a:r>
                <a:rPr lang="es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(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 </a:t>
              </a:r>
              <a:r>
                <a:rPr lang="es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⁡〖(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𝑂</a:t>
              </a:r>
              <a:r>
                <a:rPr lang="ca-ES" sz="1400" i="0" baseline="-250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𝑣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−𝑂𝑚</a:t>
              </a:r>
              <a:r>
                <a:rPr lang="es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)/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𝐼𝐿</a:t>
              </a:r>
              <a:r>
                <a:rPr lang="es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〗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  )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×</a:t>
              </a:r>
              <a:r>
                <a:rPr lang="es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(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1</a:t>
              </a:r>
              <a:r>
                <a:rPr lang="es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/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𝑉𝑃)]×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𝑃 </a:t>
              </a:r>
              <a:endParaRPr lang="es-ES" sz="1000">
                <a:effectLst/>
                <a:latin typeface="Arial" panose="020B0604020202020204" pitchFamily="34" charset="0"/>
                <a:ea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K24"/>
  <sheetViews>
    <sheetView showGridLines="0" tabSelected="1" zoomScale="115" zoomScaleNormal="115" workbookViewId="0">
      <selection activeCell="K4" sqref="K4"/>
    </sheetView>
  </sheetViews>
  <sheetFormatPr baseColWidth="10" defaultColWidth="11.44140625" defaultRowHeight="14.4" x14ac:dyDescent="0.3"/>
  <cols>
    <col min="1" max="1" width="5.6640625" customWidth="1"/>
    <col min="2" max="2" width="62.6640625" customWidth="1"/>
    <col min="3" max="3" width="6.77734375" customWidth="1"/>
    <col min="4" max="4" width="1.5546875" customWidth="1"/>
    <col min="5" max="5" width="11.33203125" customWidth="1"/>
    <col min="6" max="6" width="9.77734375" customWidth="1"/>
    <col min="7" max="7" width="20.109375" customWidth="1"/>
    <col min="8" max="8" width="14.77734375" customWidth="1"/>
    <col min="9" max="9" width="14.6640625" customWidth="1"/>
  </cols>
  <sheetData>
    <row r="3" spans="2:11" x14ac:dyDescent="0.3">
      <c r="B3" t="s">
        <v>0</v>
      </c>
    </row>
    <row r="4" spans="2:11" ht="23.4" x14ac:dyDescent="0.45">
      <c r="B4" s="38" t="s">
        <v>8</v>
      </c>
      <c r="C4" s="38"/>
      <c r="G4" s="25" t="s">
        <v>0</v>
      </c>
      <c r="H4" s="19"/>
      <c r="I4" s="42" t="s">
        <v>15</v>
      </c>
    </row>
    <row r="5" spans="2:11" s="1" customFormat="1" x14ac:dyDescent="0.3"/>
    <row r="6" spans="2:11" s="1" customFormat="1" ht="15.6" x14ac:dyDescent="0.3">
      <c r="B6" s="35" t="s">
        <v>14</v>
      </c>
      <c r="C6" s="35"/>
      <c r="D6" s="18"/>
    </row>
    <row r="7" spans="2:11" s="1" customFormat="1" x14ac:dyDescent="0.3">
      <c r="B7" s="2"/>
      <c r="C7" s="2"/>
      <c r="D7" s="2"/>
    </row>
    <row r="8" spans="2:11" s="1" customFormat="1" x14ac:dyDescent="0.3">
      <c r="B8" s="7" t="s">
        <v>9</v>
      </c>
      <c r="C8" s="20"/>
      <c r="D8" s="20"/>
      <c r="E8" s="8"/>
      <c r="F8" s="8"/>
      <c r="G8" s="8"/>
      <c r="H8" s="8"/>
      <c r="I8" s="9"/>
    </row>
    <row r="9" spans="2:11" s="1" customFormat="1" x14ac:dyDescent="0.3">
      <c r="B9" s="10"/>
      <c r="C9" s="21"/>
      <c r="D9" s="21"/>
      <c r="E9" s="4"/>
      <c r="F9" s="4"/>
      <c r="G9" s="4"/>
      <c r="H9" s="4"/>
      <c r="I9" s="11"/>
    </row>
    <row r="10" spans="2:11" s="1" customFormat="1" x14ac:dyDescent="0.3">
      <c r="B10" s="12"/>
      <c r="C10" s="22"/>
      <c r="D10" s="22"/>
      <c r="E10" s="4"/>
      <c r="F10" s="4"/>
      <c r="G10" s="4"/>
      <c r="H10" s="4"/>
      <c r="I10" s="11"/>
    </row>
    <row r="11" spans="2:11" s="1" customFormat="1" x14ac:dyDescent="0.3">
      <c r="B11" s="13"/>
      <c r="C11" s="23"/>
      <c r="D11" s="23"/>
      <c r="E11" s="4"/>
      <c r="F11" s="4"/>
      <c r="G11" s="4"/>
      <c r="H11" s="6"/>
      <c r="I11" s="11"/>
      <c r="J11" s="3"/>
      <c r="K11" s="3"/>
    </row>
    <row r="12" spans="2:11" s="1" customFormat="1" x14ac:dyDescent="0.3">
      <c r="B12" s="13"/>
      <c r="C12" s="23"/>
      <c r="D12" s="23"/>
      <c r="E12" s="4"/>
      <c r="F12" s="4"/>
      <c r="G12" s="4"/>
      <c r="H12" s="4"/>
      <c r="I12" s="11"/>
    </row>
    <row r="13" spans="2:11" s="1" customFormat="1" x14ac:dyDescent="0.3">
      <c r="B13" s="13"/>
      <c r="C13" s="23"/>
      <c r="D13" s="23"/>
      <c r="E13" s="4"/>
      <c r="F13" s="4"/>
      <c r="G13" s="4"/>
      <c r="H13" s="4"/>
      <c r="I13" s="11"/>
    </row>
    <row r="14" spans="2:11" s="1" customFormat="1" x14ac:dyDescent="0.3">
      <c r="B14" s="13"/>
      <c r="C14" s="23"/>
      <c r="D14" s="23"/>
      <c r="E14" s="4"/>
      <c r="F14" s="4"/>
      <c r="G14" s="4"/>
      <c r="H14" s="4"/>
      <c r="I14" s="11"/>
    </row>
    <row r="15" spans="2:11" s="1" customFormat="1" x14ac:dyDescent="0.3">
      <c r="B15" s="13"/>
      <c r="C15" s="23"/>
      <c r="D15" s="23"/>
      <c r="E15" s="4"/>
      <c r="F15" s="4"/>
      <c r="G15" s="4"/>
      <c r="H15" s="4"/>
      <c r="I15" s="11"/>
    </row>
    <row r="16" spans="2:11" s="1" customFormat="1" x14ac:dyDescent="0.3">
      <c r="B16" s="14" t="s">
        <v>2</v>
      </c>
      <c r="C16" s="24"/>
      <c r="D16" s="24"/>
      <c r="E16" s="15"/>
      <c r="F16" s="15"/>
      <c r="G16" s="15"/>
      <c r="H16" s="15"/>
      <c r="I16" s="16"/>
    </row>
    <row r="17" spans="2:9" s="1" customFormat="1" x14ac:dyDescent="0.3">
      <c r="B17" s="5"/>
      <c r="C17" s="5"/>
      <c r="D17" s="5"/>
      <c r="E17" s="4"/>
      <c r="F17" s="4"/>
      <c r="G17" s="4"/>
      <c r="H17" s="4"/>
      <c r="I17" s="4"/>
    </row>
    <row r="18" spans="2:9" s="1" customFormat="1" x14ac:dyDescent="0.3">
      <c r="B18" s="34" t="s">
        <v>1</v>
      </c>
      <c r="C18" s="34"/>
      <c r="D18" s="26"/>
      <c r="E18" s="4"/>
      <c r="F18" s="17"/>
      <c r="G18" s="31" t="s">
        <v>3</v>
      </c>
      <c r="H18" s="31" t="s">
        <v>5</v>
      </c>
      <c r="I18" s="31" t="s">
        <v>4</v>
      </c>
    </row>
    <row r="19" spans="2:9" s="1" customFormat="1" ht="26.4" x14ac:dyDescent="0.3">
      <c r="B19" s="26" t="s">
        <v>11</v>
      </c>
      <c r="C19" s="26"/>
      <c r="D19" s="33"/>
      <c r="E19" s="4"/>
      <c r="F19" s="17"/>
      <c r="G19" s="36"/>
      <c r="H19" s="32">
        <f>G19*21%</f>
        <v>0</v>
      </c>
      <c r="I19" s="32">
        <f>SUM(G19:H19)</f>
        <v>0</v>
      </c>
    </row>
    <row r="20" spans="2:9" s="1" customFormat="1" x14ac:dyDescent="0.3">
      <c r="B20" s="26" t="s">
        <v>12</v>
      </c>
      <c r="C20" s="26"/>
      <c r="D20" s="33"/>
      <c r="E20" s="4"/>
      <c r="F20" s="17"/>
      <c r="G20" s="36"/>
      <c r="H20" s="32">
        <f t="shared" ref="H20:H21" si="0">G20*21%</f>
        <v>0</v>
      </c>
      <c r="I20" s="32">
        <f t="shared" ref="I20:I21" si="1">SUM(G20:H20)</f>
        <v>0</v>
      </c>
    </row>
    <row r="21" spans="2:9" s="1" customFormat="1" x14ac:dyDescent="0.3">
      <c r="B21" s="26" t="s">
        <v>13</v>
      </c>
      <c r="C21" s="26"/>
      <c r="D21" s="33"/>
      <c r="E21" s="4"/>
      <c r="F21" s="17"/>
      <c r="G21" s="36"/>
      <c r="H21" s="32">
        <f t="shared" si="0"/>
        <v>0</v>
      </c>
      <c r="I21" s="32">
        <f t="shared" si="1"/>
        <v>0</v>
      </c>
    </row>
    <row r="22" spans="2:9" ht="15" thickBot="1" x14ac:dyDescent="0.35">
      <c r="B22" s="26" t="s">
        <v>10</v>
      </c>
      <c r="C22" s="41">
        <v>310</v>
      </c>
      <c r="D22" s="40"/>
      <c r="E22" s="39" t="s">
        <v>7</v>
      </c>
      <c r="F22" s="36"/>
      <c r="G22" s="32">
        <f>F22*C22</f>
        <v>0</v>
      </c>
      <c r="H22" s="32">
        <f>G22*21%</f>
        <v>0</v>
      </c>
      <c r="I22" s="32">
        <f>SUM(G22:H22)</f>
        <v>0</v>
      </c>
    </row>
    <row r="23" spans="2:9" ht="15" thickBot="1" x14ac:dyDescent="0.35">
      <c r="B23" s="34" t="s">
        <v>6</v>
      </c>
      <c r="C23" s="34"/>
      <c r="D23" s="29"/>
      <c r="E23" s="30"/>
      <c r="G23" s="43">
        <f>SUM(G19:G22)</f>
        <v>0</v>
      </c>
      <c r="H23" s="37">
        <f>SUM(H19:H22)</f>
        <v>0</v>
      </c>
      <c r="I23" s="32">
        <f>SUM(I19:I22)</f>
        <v>0</v>
      </c>
    </row>
    <row r="24" spans="2:9" x14ac:dyDescent="0.3">
      <c r="B24" s="27"/>
      <c r="C24" s="27"/>
      <c r="D24" s="27"/>
      <c r="E24" s="28"/>
      <c r="G24" s="19"/>
    </row>
  </sheetData>
  <pageMargins left="0.70866141732283472" right="0.70866141732283472" top="0.74803149606299213" bottom="0.74803149606299213" header="0.31496062992125984" footer="0.31496062992125984"/>
  <pageSetup paperSize="9" scale="68" orientation="portrait" verticalDpi="598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13A349E47E004585B3911EDCDCC725" ma:contentTypeVersion="16" ma:contentTypeDescription="Crea un document nou" ma:contentTypeScope="" ma:versionID="e483fdc4d9a6328334672eb07eb04543">
  <xsd:schema xmlns:xsd="http://www.w3.org/2001/XMLSchema" xmlns:xs="http://www.w3.org/2001/XMLSchema" xmlns:p="http://schemas.microsoft.com/office/2006/metadata/properties" xmlns:ns2="3ea03929-fffa-4420-b641-51a467d71321" xmlns:ns3="9597665a-92a7-483f-88ba-7b1fdf7d8c07" targetNamespace="http://schemas.microsoft.com/office/2006/metadata/properties" ma:root="true" ma:fieldsID="eb41f2d44cc7ca957bb7728517372019" ns2:_="" ns3:_="">
    <xsd:import namespace="3ea03929-fffa-4420-b641-51a467d71321"/>
    <xsd:import namespace="9597665a-92a7-483f-88ba-7b1fdf7d8c0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a03929-fffa-4420-b641-51a467d7132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b5c0a35-47df-44b1-9964-b07d66a02aa2}" ma:internalName="TaxCatchAll" ma:showField="CatchAllData" ma:web="3ea03929-fffa-4420-b641-51a467d713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7665a-92a7-483f-88ba-7b1fdf7d8c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a67d2854-f0f2-452a-88a0-6ce111ece4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F246FF-7F6B-48E5-9D5E-1844F1E8BF6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5D3C8E3-F64D-4413-A991-6D0190CDBC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7C6081-258B-45E8-BA05-40622CD189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a03929-fffa-4420-b641-51a467d71321"/>
    <ds:schemaRef ds:uri="9597665a-92a7-483f-88ba-7b1fdf7d8c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ANNEX OE - SOBRE C</vt:lpstr>
      <vt:lpstr>'ANNEX OE - SOBRE C'!_Toc45637170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Moya Olvera, Francesc</cp:lastModifiedBy>
  <cp:lastPrinted>2020-07-15T10:01:51Z</cp:lastPrinted>
  <dcterms:created xsi:type="dcterms:W3CDTF">2020-07-15T09:00:29Z</dcterms:created>
  <dcterms:modified xsi:type="dcterms:W3CDTF">2025-12-11T17:23:20Z</dcterms:modified>
</cp:coreProperties>
</file>